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Monika Krpenská\VIA Consult a.s\Firemní dokumenty - Dokumenty\VÝBĚROVÁ ŘÍZENÍ McGREEN\mcgreen zaloha\halenkov\projektová dokumentace\SO 02 Veřejné osvětlení PDF\"/>
    </mc:Choice>
  </mc:AlternateContent>
  <xr:revisionPtr revIDLastSave="0" documentId="11_7B3ACA0B802A6E2D99F4D29820D678D57685DF0E" xr6:coauthVersionLast="32" xr6:coauthVersionMax="32" xr10:uidLastSave="{00000000-0000-0000-0000-000000000000}"/>
  <bookViews>
    <workbookView xWindow="0" yWindow="0" windowWidth="28800" windowHeight="13272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body_kapitoly">List1!#REF!</definedName>
    <definedName name="body_list_rkap">List1!#REF!</definedName>
    <definedName name="body_rozpocty_rozpocty">List1!#REF!</definedName>
    <definedName name="body_sumpolozky.0">List1!#REF!</definedName>
    <definedName name="body_sumpolozky.1">List1!#REF!</definedName>
    <definedName name="body_sumpolozky.2">List1!#REF!</definedName>
    <definedName name="body_typy.0">List1!#REF!</definedName>
    <definedName name="body_typy.1">List1!#REF!</definedName>
    <definedName name="body_typy.2">List1!#REF!</definedName>
    <definedName name="end_rozpocty_rozpocty">List1!#REF!</definedName>
    <definedName name="sum_kapitoly.0">List1!#REF!</definedName>
    <definedName name="sum_kapitoly.1">List1!#REF!</definedName>
    <definedName name="sum_kapitoly.2">List1!#REF!</definedName>
    <definedName name="sum_list_rkap">List1!#REF!</definedName>
    <definedName name="top_list_rkap">List1!#REF!</definedName>
  </definedNames>
  <calcPr calcId="179017"/>
</workbook>
</file>

<file path=xl/calcChain.xml><?xml version="1.0" encoding="utf-8"?>
<calcChain xmlns="http://schemas.openxmlformats.org/spreadsheetml/2006/main">
  <c r="F12" i="1" l="1"/>
  <c r="F25" i="1" l="1"/>
  <c r="F26" i="1" s="1"/>
  <c r="F19" i="1"/>
  <c r="F44" i="1" l="1"/>
  <c r="F43" i="1"/>
  <c r="F42" i="1"/>
  <c r="F55" i="1" l="1"/>
  <c r="F54" i="1"/>
  <c r="F18" i="1"/>
  <c r="F10" i="1"/>
  <c r="F3" i="1" l="1"/>
  <c r="F39" i="1" l="1"/>
  <c r="F5" i="1"/>
  <c r="F4" i="1"/>
  <c r="F6" i="1" s="1"/>
  <c r="F11" i="1"/>
  <c r="F50" i="1"/>
  <c r="F13" i="1"/>
  <c r="F20" i="1"/>
  <c r="F21" i="1" s="1"/>
  <c r="F38" i="1"/>
  <c r="F40" i="1"/>
  <c r="F41" i="1"/>
  <c r="F45" i="1"/>
  <c r="F30" i="1"/>
  <c r="F31" i="1"/>
  <c r="F32" i="1"/>
  <c r="F33" i="1"/>
  <c r="F51" i="1"/>
  <c r="F52" i="1"/>
  <c r="F53" i="1"/>
  <c r="F56" i="1"/>
  <c r="F57" i="1"/>
  <c r="F14" i="1" l="1"/>
  <c r="F58" i="1"/>
  <c r="F46" i="1"/>
  <c r="F34" i="1"/>
  <c r="F60" i="1" l="1"/>
</calcChain>
</file>

<file path=xl/sharedStrings.xml><?xml version="1.0" encoding="utf-8"?>
<sst xmlns="http://schemas.openxmlformats.org/spreadsheetml/2006/main" count="141" uniqueCount="53">
  <si>
    <t>Celkem</t>
  </si>
  <si>
    <t>Počet</t>
  </si>
  <si>
    <t>MJ</t>
  </si>
  <si>
    <t>Popis položky</t>
  </si>
  <si>
    <t>CELKEM</t>
  </si>
  <si>
    <t>ks</t>
  </si>
  <si>
    <t>m</t>
  </si>
  <si>
    <t>svorka připojovací SP</t>
  </si>
  <si>
    <t>hod</t>
  </si>
  <si>
    <t>Vyhledání připojovacího místa</t>
  </si>
  <si>
    <t>m3</t>
  </si>
  <si>
    <t>Materiál/jedn.</t>
  </si>
  <si>
    <t>Montáž/jedn.</t>
  </si>
  <si>
    <t>*</t>
  </si>
  <si>
    <t>Revize</t>
  </si>
  <si>
    <t>Kabely</t>
  </si>
  <si>
    <t>Revize, zkoušky, HZS</t>
  </si>
  <si>
    <t>Zemní práce</t>
  </si>
  <si>
    <t>Svítidla vč. zdrojů</t>
  </si>
  <si>
    <t>set</t>
  </si>
  <si>
    <t>CYKY-J 3x1,5</t>
  </si>
  <si>
    <t>Přístroje a zařízení</t>
  </si>
  <si>
    <t>FeZn 10</t>
  </si>
  <si>
    <t>Pojistková patrona 6A</t>
  </si>
  <si>
    <t>Cena celkem bez DPH:</t>
  </si>
  <si>
    <t>FeZn 30x4</t>
  </si>
  <si>
    <t>svorka spojovací odb. SR03</t>
  </si>
  <si>
    <t>Ukončení kabelu smršťovací záklopkou 4x10mm2</t>
  </si>
  <si>
    <t>Vytýčení trasy</t>
  </si>
  <si>
    <t>Betonový základ do bednění</t>
  </si>
  <si>
    <t>Křižovatka s ostatními sítěmi</t>
  </si>
  <si>
    <t>Uzemnění</t>
  </si>
  <si>
    <t>Vytýčení stáv. inž. sítí</t>
  </si>
  <si>
    <t>Geodetické práce, zaměření</t>
  </si>
  <si>
    <t>Ocelová chránička D80</t>
  </si>
  <si>
    <t>Protlak pod vozovkou</t>
  </si>
  <si>
    <t>chránička dělená např. Kopohalf D110 prostávající kabel. inž. sítě</t>
  </si>
  <si>
    <t>chránička např. Kopoflex D80</t>
  </si>
  <si>
    <t>Rozebrání dlažby</t>
  </si>
  <si>
    <t>Vyspravení dlažby</t>
  </si>
  <si>
    <t>m2</t>
  </si>
  <si>
    <t>Přesun hmot a režie</t>
  </si>
  <si>
    <t>Montážní plošina, jeřáb</t>
  </si>
  <si>
    <t>Podružný materiál</t>
  </si>
  <si>
    <t>Kabelová rýha 35x80 vč. lože, položení fólie a záhozu a hutnění</t>
  </si>
  <si>
    <t>Chráničky, trubkování</t>
  </si>
  <si>
    <t>Elektrovýzbroj stožáru 1okruh</t>
  </si>
  <si>
    <t>Dodavatelská dokumentace a projekt skutečného provedení</t>
  </si>
  <si>
    <t>VO-Svítidlo LED 16W, 1802lm, IP66</t>
  </si>
  <si>
    <t>SB5 - stožár bezpaticový, žárový zinek</t>
  </si>
  <si>
    <t>CYKY-J 4x16</t>
  </si>
  <si>
    <t>Kabelová spojka 4x16</t>
  </si>
  <si>
    <t>Trubkový základ pro stožáry VO do 6m,  včetně výkopu a záhozu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</si>
</sst>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&quot;Kč&quot;"/>
  </numFmts>
  <fonts count="14" x14ac:knownFonts="1">
    <font>
      <sz val="10"/>
      <name val="Arial CE"/>
      <charset val="238"/>
    </font>
    <font>
      <b/>
      <i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3"/>
      <name val="Arial CE"/>
      <family val="2"/>
      <charset val="238"/>
    </font>
    <font>
      <b/>
      <i/>
      <sz val="3"/>
      <name val="Arial CE"/>
      <family val="2"/>
      <charset val="238"/>
    </font>
    <font>
      <sz val="3"/>
      <name val="Arial CE"/>
      <family val="2"/>
      <charset val="238"/>
    </font>
    <font>
      <b/>
      <i/>
      <sz val="12"/>
      <name val="Arial CE"/>
      <family val="2"/>
      <charset val="238"/>
    </font>
    <font>
      <sz val="8"/>
      <name val="Arial CE"/>
      <family val="2"/>
      <charset val="238"/>
    </font>
    <font>
      <sz val="7.5"/>
      <name val="Arial CE"/>
      <family val="2"/>
      <charset val="238"/>
    </font>
    <font>
      <sz val="9"/>
      <color rgb="FF1F497D"/>
      <name val="Calibri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Fill="1" applyBorder="1"/>
    <xf numFmtId="0" fontId="0" fillId="2" borderId="0" xfId="0" applyFill="1" applyBorder="1"/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4" fontId="10" fillId="0" borderId="3" xfId="0" applyNumberFormat="1" applyFont="1" applyBorder="1"/>
    <xf numFmtId="4" fontId="10" fillId="0" borderId="0" xfId="0" applyNumberFormat="1" applyFont="1" applyBorder="1"/>
    <xf numFmtId="0" fontId="2" fillId="2" borderId="4" xfId="0" applyFont="1" applyFill="1" applyBorder="1"/>
    <xf numFmtId="0" fontId="8" fillId="2" borderId="1" xfId="0" applyFont="1" applyFill="1" applyBorder="1" applyAlignment="1">
      <alignment horizontal="right"/>
    </xf>
    <xf numFmtId="0" fontId="0" fillId="2" borderId="1" xfId="0" applyFill="1" applyBorder="1"/>
    <xf numFmtId="0" fontId="0" fillId="2" borderId="5" xfId="0" applyFill="1" applyBorder="1"/>
    <xf numFmtId="0" fontId="4" fillId="0" borderId="6" xfId="0" applyFont="1" applyFill="1" applyBorder="1"/>
    <xf numFmtId="0" fontId="4" fillId="0" borderId="7" xfId="0" applyFont="1" applyFill="1" applyBorder="1" applyAlignment="1">
      <alignment horizontal="right"/>
    </xf>
    <xf numFmtId="0" fontId="3" fillId="0" borderId="4" xfId="0" applyFont="1" applyBorder="1" applyAlignment="1">
      <alignment horizontal="left"/>
    </xf>
    <xf numFmtId="165" fontId="3" fillId="2" borderId="5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2" borderId="8" xfId="0" applyFont="1" applyFill="1" applyBorder="1"/>
    <xf numFmtId="0" fontId="8" fillId="2" borderId="0" xfId="0" applyFont="1" applyFill="1" applyBorder="1" applyAlignment="1">
      <alignment horizontal="right"/>
    </xf>
    <xf numFmtId="0" fontId="0" fillId="2" borderId="9" xfId="0" applyFill="1" applyBorder="1"/>
    <xf numFmtId="0" fontId="0" fillId="0" borderId="0" xfId="0" applyBorder="1"/>
    <xf numFmtId="0" fontId="0" fillId="0" borderId="9" xfId="0" applyBorder="1"/>
    <xf numFmtId="0" fontId="11" fillId="0" borderId="3" xfId="0" applyFont="1" applyBorder="1"/>
    <xf numFmtId="0" fontId="12" fillId="0" borderId="0" xfId="0" applyFont="1"/>
    <xf numFmtId="0" fontId="13" fillId="0" borderId="0" xfId="0" applyFont="1"/>
    <xf numFmtId="0" fontId="9" fillId="3" borderId="10" xfId="0" applyFont="1" applyFill="1" applyBorder="1"/>
    <xf numFmtId="0" fontId="8" fillId="3" borderId="11" xfId="0" applyFont="1" applyFill="1" applyBorder="1" applyAlignment="1">
      <alignment horizontal="right"/>
    </xf>
    <xf numFmtId="165" fontId="1" fillId="3" borderId="11" xfId="0" applyNumberFormat="1" applyFont="1" applyFill="1" applyBorder="1" applyAlignment="1">
      <alignment horizontal="right"/>
    </xf>
    <xf numFmtId="0" fontId="0" fillId="3" borderId="11" xfId="0" applyFill="1" applyBorder="1"/>
    <xf numFmtId="165" fontId="9" fillId="3" borderId="12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showGridLines="0" tabSelected="1" zoomScale="130" zoomScaleNormal="130" zoomScalePageLayoutView="140" workbookViewId="0"/>
  </sheetViews>
  <sheetFormatPr defaultRowHeight="12.6" customHeight="1" x14ac:dyDescent="0.25"/>
  <cols>
    <col min="1" max="1" width="47.5546875" customWidth="1"/>
    <col min="2" max="2" width="7.5546875" style="3" customWidth="1"/>
    <col min="3" max="3" width="3.33203125" customWidth="1"/>
    <col min="4" max="4" width="11.33203125" customWidth="1"/>
    <col min="5" max="5" width="10.5546875" customWidth="1"/>
    <col min="6" max="6" width="15.6640625" customWidth="1"/>
    <col min="7" max="7" width="3.109375" customWidth="1"/>
  </cols>
  <sheetData>
    <row r="1" spans="1:6" ht="12.6" customHeight="1" x14ac:dyDescent="0.25">
      <c r="A1" s="18" t="s">
        <v>45</v>
      </c>
      <c r="B1" s="19" t="s">
        <v>13</v>
      </c>
      <c r="C1" s="20"/>
      <c r="D1" s="20"/>
      <c r="E1" s="20"/>
      <c r="F1" s="21"/>
    </row>
    <row r="2" spans="1:6" ht="12.6" customHeight="1" x14ac:dyDescent="0.25">
      <c r="A2" s="22" t="s">
        <v>3</v>
      </c>
      <c r="B2" s="6" t="s">
        <v>1</v>
      </c>
      <c r="C2" s="7" t="s">
        <v>2</v>
      </c>
      <c r="D2" s="6" t="s">
        <v>11</v>
      </c>
      <c r="E2" s="6" t="s">
        <v>12</v>
      </c>
      <c r="F2" s="23" t="s">
        <v>4</v>
      </c>
    </row>
    <row r="3" spans="1:6" ht="12.6" customHeight="1" x14ac:dyDescent="0.25">
      <c r="A3" s="11" t="s">
        <v>37</v>
      </c>
      <c r="B3" s="12">
        <v>1000</v>
      </c>
      <c r="C3" s="13" t="s">
        <v>6</v>
      </c>
      <c r="D3" s="16"/>
      <c r="E3" s="16"/>
      <c r="F3" s="15">
        <f>B3*(D3+E3)</f>
        <v>0</v>
      </c>
    </row>
    <row r="4" spans="1:6" ht="12.6" customHeight="1" x14ac:dyDescent="0.25">
      <c r="A4" s="11" t="s">
        <v>36</v>
      </c>
      <c r="B4" s="12">
        <v>5</v>
      </c>
      <c r="C4" s="13" t="s">
        <v>6</v>
      </c>
      <c r="D4" s="16"/>
      <c r="E4" s="16"/>
      <c r="F4" s="15">
        <f>B4*(D4+E4)</f>
        <v>0</v>
      </c>
    </row>
    <row r="5" spans="1:6" ht="12.6" customHeight="1" x14ac:dyDescent="0.25">
      <c r="A5" s="11" t="s">
        <v>34</v>
      </c>
      <c r="B5" s="12">
        <v>16</v>
      </c>
      <c r="C5" s="13" t="s">
        <v>6</v>
      </c>
      <c r="D5" s="16"/>
      <c r="E5" s="16"/>
      <c r="F5" s="15">
        <f>B5*(D5+E5)</f>
        <v>0</v>
      </c>
    </row>
    <row r="6" spans="1:6" ht="12.6" customHeight="1" x14ac:dyDescent="0.25">
      <c r="A6" s="24" t="s">
        <v>0</v>
      </c>
      <c r="B6" s="9" t="s">
        <v>13</v>
      </c>
      <c r="C6" s="2"/>
      <c r="D6" s="17"/>
      <c r="E6" s="8"/>
      <c r="F6" s="25">
        <f>SUM(F3:F5)</f>
        <v>0</v>
      </c>
    </row>
    <row r="7" spans="1:6" ht="12.6" customHeight="1" x14ac:dyDescent="0.3">
      <c r="A7" s="26"/>
      <c r="B7" s="10" t="s">
        <v>13</v>
      </c>
      <c r="C7" s="1"/>
      <c r="D7" s="17"/>
      <c r="E7" s="1"/>
      <c r="F7" s="27"/>
    </row>
    <row r="8" spans="1:6" ht="12.6" customHeight="1" x14ac:dyDescent="0.25">
      <c r="A8" s="28" t="s">
        <v>15</v>
      </c>
      <c r="B8" s="29" t="s">
        <v>13</v>
      </c>
      <c r="C8" s="5"/>
      <c r="D8" s="5"/>
      <c r="E8" s="5"/>
      <c r="F8" s="30"/>
    </row>
    <row r="9" spans="1:6" ht="12.6" customHeight="1" x14ac:dyDescent="0.25">
      <c r="A9" s="22" t="s">
        <v>3</v>
      </c>
      <c r="B9" s="6" t="s">
        <v>1</v>
      </c>
      <c r="C9" s="7" t="s">
        <v>2</v>
      </c>
      <c r="D9" s="6" t="s">
        <v>11</v>
      </c>
      <c r="E9" s="6" t="s">
        <v>12</v>
      </c>
      <c r="F9" s="23" t="s">
        <v>4</v>
      </c>
    </row>
    <row r="10" spans="1:6" ht="12.6" customHeight="1" x14ac:dyDescent="0.25">
      <c r="A10" s="11" t="s">
        <v>50</v>
      </c>
      <c r="B10" s="12">
        <v>1070</v>
      </c>
      <c r="C10" s="13" t="s">
        <v>6</v>
      </c>
      <c r="D10" s="16"/>
      <c r="E10" s="16"/>
      <c r="F10" s="15">
        <f>B10*(D10+E10)</f>
        <v>0</v>
      </c>
    </row>
    <row r="11" spans="1:6" ht="12.6" customHeight="1" x14ac:dyDescent="0.25">
      <c r="A11" s="11" t="s">
        <v>20</v>
      </c>
      <c r="B11" s="12">
        <v>250</v>
      </c>
      <c r="C11" s="13" t="s">
        <v>6</v>
      </c>
      <c r="D11" s="16"/>
      <c r="E11" s="16"/>
      <c r="F11" s="15">
        <f>B11*(D11+E11)</f>
        <v>0</v>
      </c>
    </row>
    <row r="12" spans="1:6" ht="12.6" customHeight="1" x14ac:dyDescent="0.25">
      <c r="A12" s="11" t="s">
        <v>27</v>
      </c>
      <c r="B12" s="12">
        <v>77</v>
      </c>
      <c r="C12" s="13" t="s">
        <v>5</v>
      </c>
      <c r="D12" s="16"/>
      <c r="E12" s="16"/>
      <c r="F12" s="15">
        <f>B12*(D12+E12)</f>
        <v>0</v>
      </c>
    </row>
    <row r="13" spans="1:6" ht="12.6" customHeight="1" x14ac:dyDescent="0.25">
      <c r="A13" s="11" t="s">
        <v>51</v>
      </c>
      <c r="B13" s="12">
        <v>1</v>
      </c>
      <c r="C13" s="13" t="s">
        <v>5</v>
      </c>
      <c r="D13" s="16"/>
      <c r="E13" s="16"/>
      <c r="F13" s="15">
        <f>B13*(D13+E13)</f>
        <v>0</v>
      </c>
    </row>
    <row r="14" spans="1:6" ht="12.6" customHeight="1" x14ac:dyDescent="0.25">
      <c r="A14" s="24" t="s">
        <v>0</v>
      </c>
      <c r="B14" s="9" t="s">
        <v>13</v>
      </c>
      <c r="C14" s="2"/>
      <c r="D14" s="17"/>
      <c r="E14" s="8"/>
      <c r="F14" s="25">
        <f>SUM(F10:F13)</f>
        <v>0</v>
      </c>
    </row>
    <row r="15" spans="1:6" ht="12.6" customHeight="1" x14ac:dyDescent="0.3">
      <c r="A15" s="26"/>
      <c r="B15" s="10" t="s">
        <v>13</v>
      </c>
      <c r="C15" s="1"/>
      <c r="D15" s="17"/>
      <c r="E15" s="1"/>
      <c r="F15" s="27"/>
    </row>
    <row r="16" spans="1:6" ht="12.6" customHeight="1" x14ac:dyDescent="0.25">
      <c r="A16" s="28" t="s">
        <v>21</v>
      </c>
      <c r="B16" s="29" t="s">
        <v>13</v>
      </c>
      <c r="C16" s="5"/>
      <c r="D16" s="5"/>
      <c r="E16" s="5"/>
      <c r="F16" s="30"/>
    </row>
    <row r="17" spans="1:11" ht="12.6" customHeight="1" x14ac:dyDescent="0.25">
      <c r="A17" s="22" t="s">
        <v>3</v>
      </c>
      <c r="B17" s="6" t="s">
        <v>1</v>
      </c>
      <c r="C17" s="7" t="s">
        <v>2</v>
      </c>
      <c r="D17" s="6" t="s">
        <v>11</v>
      </c>
      <c r="E17" s="6" t="s">
        <v>12</v>
      </c>
      <c r="F17" s="23" t="s">
        <v>4</v>
      </c>
    </row>
    <row r="18" spans="1:11" ht="12.6" customHeight="1" x14ac:dyDescent="0.25">
      <c r="A18" s="11" t="s">
        <v>49</v>
      </c>
      <c r="B18" s="12">
        <v>39</v>
      </c>
      <c r="C18" s="13" t="s">
        <v>5</v>
      </c>
      <c r="D18" s="16"/>
      <c r="E18" s="16"/>
      <c r="F18" s="15">
        <f t="shared" ref="F18" si="0">B18*(D18+E18)</f>
        <v>0</v>
      </c>
    </row>
    <row r="19" spans="1:11" ht="12.6" customHeight="1" x14ac:dyDescent="0.25">
      <c r="A19" s="11" t="s">
        <v>46</v>
      </c>
      <c r="B19" s="12">
        <v>39</v>
      </c>
      <c r="C19" s="13" t="s">
        <v>5</v>
      </c>
      <c r="D19" s="16"/>
      <c r="E19" s="16"/>
      <c r="F19" s="15">
        <f t="shared" ref="F19" si="1">B19*(D19+E19)</f>
        <v>0</v>
      </c>
    </row>
    <row r="20" spans="1:11" ht="12.6" customHeight="1" x14ac:dyDescent="0.25">
      <c r="A20" s="11" t="s">
        <v>23</v>
      </c>
      <c r="B20" s="12">
        <v>39</v>
      </c>
      <c r="C20" s="13" t="s">
        <v>5</v>
      </c>
      <c r="D20" s="16"/>
      <c r="E20" s="16"/>
      <c r="F20" s="15">
        <f t="shared" ref="F20" si="2">B20*(D20+E20)</f>
        <v>0</v>
      </c>
    </row>
    <row r="21" spans="1:11" ht="12.6" customHeight="1" x14ac:dyDescent="0.25">
      <c r="A21" s="24" t="s">
        <v>0</v>
      </c>
      <c r="B21" s="9" t="s">
        <v>13</v>
      </c>
      <c r="C21" s="2"/>
      <c r="D21" s="17"/>
      <c r="E21" s="8"/>
      <c r="F21" s="25">
        <f>SUM(F18:F20)</f>
        <v>0</v>
      </c>
    </row>
    <row r="22" spans="1:11" ht="12.6" customHeight="1" x14ac:dyDescent="0.3">
      <c r="A22" s="26"/>
      <c r="B22" s="10" t="s">
        <v>13</v>
      </c>
      <c r="C22" s="1"/>
      <c r="D22" s="17"/>
      <c r="E22" s="1"/>
      <c r="F22" s="27"/>
    </row>
    <row r="23" spans="1:11" ht="12.6" customHeight="1" x14ac:dyDescent="0.25">
      <c r="A23" s="28" t="s">
        <v>18</v>
      </c>
      <c r="B23" s="29" t="s">
        <v>13</v>
      </c>
      <c r="C23" s="5"/>
      <c r="D23" s="5"/>
      <c r="E23" s="5"/>
      <c r="F23" s="30"/>
    </row>
    <row r="24" spans="1:11" ht="12.6" customHeight="1" x14ac:dyDescent="0.25">
      <c r="A24" s="22" t="s">
        <v>3</v>
      </c>
      <c r="B24" s="6" t="s">
        <v>1</v>
      </c>
      <c r="C24" s="7" t="s">
        <v>2</v>
      </c>
      <c r="D24" s="6" t="s">
        <v>11</v>
      </c>
      <c r="E24" s="6" t="s">
        <v>12</v>
      </c>
      <c r="F24" s="23" t="s">
        <v>4</v>
      </c>
    </row>
    <row r="25" spans="1:11" ht="12.6" customHeight="1" x14ac:dyDescent="0.25">
      <c r="A25" s="33" t="s">
        <v>48</v>
      </c>
      <c r="B25" s="12">
        <v>39</v>
      </c>
      <c r="C25" s="13" t="s">
        <v>5</v>
      </c>
      <c r="D25" s="16"/>
      <c r="E25" s="16"/>
      <c r="F25" s="15">
        <f>B25*(D25+E25)</f>
        <v>0</v>
      </c>
      <c r="I25" s="34"/>
      <c r="J25" s="35"/>
      <c r="K25" s="35"/>
    </row>
    <row r="26" spans="1:11" ht="12.6" customHeight="1" x14ac:dyDescent="0.25">
      <c r="A26" s="24" t="s">
        <v>0</v>
      </c>
      <c r="B26" s="9" t="s">
        <v>13</v>
      </c>
      <c r="C26" s="2"/>
      <c r="D26" s="17"/>
      <c r="E26" s="8"/>
      <c r="F26" s="25">
        <f>SUM(F25)</f>
        <v>0</v>
      </c>
    </row>
    <row r="27" spans="1:11" ht="12.6" customHeight="1" x14ac:dyDescent="0.3">
      <c r="A27" s="26"/>
      <c r="B27" s="10" t="s">
        <v>13</v>
      </c>
      <c r="C27" s="1"/>
      <c r="D27" s="17"/>
      <c r="E27" s="1"/>
      <c r="F27" s="27"/>
    </row>
    <row r="28" spans="1:11" ht="12.6" customHeight="1" x14ac:dyDescent="0.25">
      <c r="A28" s="28" t="s">
        <v>31</v>
      </c>
      <c r="B28" s="29" t="s">
        <v>13</v>
      </c>
      <c r="C28" s="5"/>
      <c r="D28" s="5"/>
      <c r="E28" s="5"/>
      <c r="F28" s="30"/>
    </row>
    <row r="29" spans="1:11" ht="12.6" customHeight="1" x14ac:dyDescent="0.25">
      <c r="A29" s="22" t="s">
        <v>3</v>
      </c>
      <c r="B29" s="6" t="s">
        <v>1</v>
      </c>
      <c r="C29" s="7" t="s">
        <v>2</v>
      </c>
      <c r="D29" s="6" t="s">
        <v>11</v>
      </c>
      <c r="E29" s="6" t="s">
        <v>12</v>
      </c>
      <c r="F29" s="23" t="s">
        <v>4</v>
      </c>
    </row>
    <row r="30" spans="1:11" ht="12.6" customHeight="1" x14ac:dyDescent="0.25">
      <c r="A30" s="11" t="s">
        <v>26</v>
      </c>
      <c r="B30" s="12">
        <v>78</v>
      </c>
      <c r="C30" s="13" t="s">
        <v>5</v>
      </c>
      <c r="D30" s="16"/>
      <c r="E30" s="16"/>
      <c r="F30" s="15">
        <f>B30*(D30+E30)</f>
        <v>0</v>
      </c>
    </row>
    <row r="31" spans="1:11" ht="12.6" customHeight="1" x14ac:dyDescent="0.25">
      <c r="A31" s="11" t="s">
        <v>7</v>
      </c>
      <c r="B31" s="12">
        <v>39</v>
      </c>
      <c r="C31" s="13" t="s">
        <v>5</v>
      </c>
      <c r="D31" s="16"/>
      <c r="E31" s="16"/>
      <c r="F31" s="15">
        <f>B31*(D31+E31)</f>
        <v>0</v>
      </c>
    </row>
    <row r="32" spans="1:11" ht="12.6" customHeight="1" x14ac:dyDescent="0.25">
      <c r="A32" s="11" t="s">
        <v>22</v>
      </c>
      <c r="B32" s="12">
        <v>75</v>
      </c>
      <c r="C32" s="13" t="s">
        <v>6</v>
      </c>
      <c r="D32" s="16"/>
      <c r="E32" s="16"/>
      <c r="F32" s="15">
        <f>B32*(D32+E32)</f>
        <v>0</v>
      </c>
    </row>
    <row r="33" spans="1:6" ht="12.6" customHeight="1" x14ac:dyDescent="0.25">
      <c r="A33" s="11" t="s">
        <v>25</v>
      </c>
      <c r="B33" s="12">
        <v>950</v>
      </c>
      <c r="C33" s="13" t="s">
        <v>6</v>
      </c>
      <c r="D33" s="16"/>
      <c r="E33" s="16"/>
      <c r="F33" s="15">
        <f>B33*(D33+E33)</f>
        <v>0</v>
      </c>
    </row>
    <row r="34" spans="1:6" ht="12.6" customHeight="1" x14ac:dyDescent="0.25">
      <c r="A34" s="24" t="s">
        <v>0</v>
      </c>
      <c r="B34" s="9" t="s">
        <v>13</v>
      </c>
      <c r="C34" s="2"/>
      <c r="D34" s="17"/>
      <c r="E34" s="8"/>
      <c r="F34" s="25">
        <f>SUM(F30:F33)</f>
        <v>0</v>
      </c>
    </row>
    <row r="35" spans="1:6" ht="12.6" customHeight="1" x14ac:dyDescent="0.3">
      <c r="A35" s="26"/>
      <c r="B35" s="10" t="s">
        <v>13</v>
      </c>
      <c r="C35" s="1"/>
      <c r="D35" s="17"/>
      <c r="E35" s="1"/>
      <c r="F35" s="27"/>
    </row>
    <row r="36" spans="1:6" ht="12.6" customHeight="1" x14ac:dyDescent="0.25">
      <c r="A36" s="28" t="s">
        <v>16</v>
      </c>
      <c r="B36" s="29" t="s">
        <v>13</v>
      </c>
      <c r="C36" s="5"/>
      <c r="D36" s="5"/>
      <c r="E36" s="5"/>
      <c r="F36" s="30"/>
    </row>
    <row r="37" spans="1:6" ht="12.6" customHeight="1" x14ac:dyDescent="0.25">
      <c r="A37" s="22" t="s">
        <v>3</v>
      </c>
      <c r="B37" s="6" t="s">
        <v>1</v>
      </c>
      <c r="C37" s="7" t="s">
        <v>2</v>
      </c>
      <c r="D37" s="6" t="s">
        <v>11</v>
      </c>
      <c r="E37" s="6" t="s">
        <v>12</v>
      </c>
      <c r="F37" s="23" t="s">
        <v>4</v>
      </c>
    </row>
    <row r="38" spans="1:6" ht="12.6" customHeight="1" x14ac:dyDescent="0.25">
      <c r="A38" s="11" t="s">
        <v>47</v>
      </c>
      <c r="B38" s="12">
        <v>8</v>
      </c>
      <c r="C38" s="13" t="s">
        <v>8</v>
      </c>
      <c r="D38" s="16"/>
      <c r="E38" s="14"/>
      <c r="F38" s="15">
        <f t="shared" ref="F38:F45" si="3">B38*(D38+E38)</f>
        <v>0</v>
      </c>
    </row>
    <row r="39" spans="1:6" ht="12.6" customHeight="1" x14ac:dyDescent="0.25">
      <c r="A39" s="11" t="s">
        <v>32</v>
      </c>
      <c r="B39" s="12">
        <v>1</v>
      </c>
      <c r="C39" s="13" t="s">
        <v>19</v>
      </c>
      <c r="D39" s="16"/>
      <c r="E39" s="14"/>
      <c r="F39" s="15">
        <f t="shared" si="3"/>
        <v>0</v>
      </c>
    </row>
    <row r="40" spans="1:6" ht="12.6" customHeight="1" x14ac:dyDescent="0.25">
      <c r="A40" s="11" t="s">
        <v>9</v>
      </c>
      <c r="B40" s="12">
        <v>2</v>
      </c>
      <c r="C40" s="13" t="s">
        <v>8</v>
      </c>
      <c r="D40" s="16"/>
      <c r="E40" s="14"/>
      <c r="F40" s="15">
        <f t="shared" si="3"/>
        <v>0</v>
      </c>
    </row>
    <row r="41" spans="1:6" ht="12.6" customHeight="1" x14ac:dyDescent="0.25">
      <c r="A41" s="11" t="s">
        <v>33</v>
      </c>
      <c r="B41" s="12">
        <v>1</v>
      </c>
      <c r="C41" s="13" t="s">
        <v>19</v>
      </c>
      <c r="D41" s="16"/>
      <c r="E41" s="14"/>
      <c r="F41" s="15">
        <f t="shared" si="3"/>
        <v>0</v>
      </c>
    </row>
    <row r="42" spans="1:6" ht="12.6" customHeight="1" x14ac:dyDescent="0.25">
      <c r="A42" s="11" t="s">
        <v>41</v>
      </c>
      <c r="B42" s="12">
        <v>1</v>
      </c>
      <c r="C42" s="13" t="s">
        <v>19</v>
      </c>
      <c r="D42" s="16"/>
      <c r="E42" s="16"/>
      <c r="F42" s="15">
        <f t="shared" ref="F42:F44" si="4">B42*(D42+E42)</f>
        <v>0</v>
      </c>
    </row>
    <row r="43" spans="1:6" ht="12.6" customHeight="1" x14ac:dyDescent="0.25">
      <c r="A43" s="11" t="s">
        <v>42</v>
      </c>
      <c r="B43" s="12">
        <v>1</v>
      </c>
      <c r="C43" s="13" t="s">
        <v>19</v>
      </c>
      <c r="D43" s="16"/>
      <c r="E43" s="16"/>
      <c r="F43" s="15">
        <f t="shared" si="4"/>
        <v>0</v>
      </c>
    </row>
    <row r="44" spans="1:6" ht="12.6" customHeight="1" x14ac:dyDescent="0.25">
      <c r="A44" s="11" t="s">
        <v>43</v>
      </c>
      <c r="B44" s="12">
        <v>1</v>
      </c>
      <c r="C44" s="13" t="s">
        <v>19</v>
      </c>
      <c r="D44" s="16"/>
      <c r="E44" s="16"/>
      <c r="F44" s="15">
        <f t="shared" si="4"/>
        <v>0</v>
      </c>
    </row>
    <row r="45" spans="1:6" ht="12.6" customHeight="1" x14ac:dyDescent="0.25">
      <c r="A45" s="11" t="s">
        <v>14</v>
      </c>
      <c r="B45" s="12">
        <v>16</v>
      </c>
      <c r="C45" s="13" t="s">
        <v>8</v>
      </c>
      <c r="D45" s="16"/>
      <c r="E45" s="14"/>
      <c r="F45" s="15">
        <f t="shared" si="3"/>
        <v>0</v>
      </c>
    </row>
    <row r="46" spans="1:6" ht="12.6" customHeight="1" x14ac:dyDescent="0.25">
      <c r="A46" s="24" t="s">
        <v>0</v>
      </c>
      <c r="B46" s="9" t="s">
        <v>13</v>
      </c>
      <c r="C46" s="2"/>
      <c r="D46" s="17"/>
      <c r="E46" s="8"/>
      <c r="F46" s="25">
        <f>SUM(F38:F45)</f>
        <v>0</v>
      </c>
    </row>
    <row r="47" spans="1:6" ht="12.6" customHeight="1" x14ac:dyDescent="0.3">
      <c r="A47" s="26"/>
      <c r="B47" s="10" t="s">
        <v>13</v>
      </c>
      <c r="C47" s="1"/>
      <c r="D47" s="17"/>
      <c r="E47" s="1"/>
      <c r="F47" s="27"/>
    </row>
    <row r="48" spans="1:6" ht="12.6" customHeight="1" x14ac:dyDescent="0.25">
      <c r="A48" s="28" t="s">
        <v>17</v>
      </c>
      <c r="B48" s="29" t="s">
        <v>13</v>
      </c>
      <c r="C48" s="5"/>
      <c r="D48" s="5"/>
      <c r="E48" s="5"/>
      <c r="F48" s="30"/>
    </row>
    <row r="49" spans="1:6" ht="12.6" customHeight="1" x14ac:dyDescent="0.25">
      <c r="A49" s="22" t="s">
        <v>3</v>
      </c>
      <c r="B49" s="6" t="s">
        <v>1</v>
      </c>
      <c r="C49" s="7" t="s">
        <v>2</v>
      </c>
      <c r="D49" s="6" t="s">
        <v>11</v>
      </c>
      <c r="E49" s="6" t="s">
        <v>12</v>
      </c>
      <c r="F49" s="23" t="s">
        <v>4</v>
      </c>
    </row>
    <row r="50" spans="1:6" ht="12.6" customHeight="1" x14ac:dyDescent="0.25">
      <c r="A50" s="11" t="s">
        <v>44</v>
      </c>
      <c r="B50" s="12">
        <v>950</v>
      </c>
      <c r="C50" s="13" t="s">
        <v>6</v>
      </c>
      <c r="D50" s="16"/>
      <c r="E50" s="16"/>
      <c r="F50" s="15">
        <f t="shared" ref="F50:F57" si="5">B50*(D50+E50)</f>
        <v>0</v>
      </c>
    </row>
    <row r="51" spans="1:6" ht="12.6" customHeight="1" x14ac:dyDescent="0.25">
      <c r="A51" s="11" t="s">
        <v>35</v>
      </c>
      <c r="B51" s="12">
        <v>19</v>
      </c>
      <c r="C51" s="13" t="s">
        <v>6</v>
      </c>
      <c r="D51" s="16"/>
      <c r="E51" s="16"/>
      <c r="F51" s="15">
        <f t="shared" si="5"/>
        <v>0</v>
      </c>
    </row>
    <row r="52" spans="1:6" ht="12.6" customHeight="1" x14ac:dyDescent="0.25">
      <c r="A52" s="11" t="s">
        <v>52</v>
      </c>
      <c r="B52" s="12">
        <v>39</v>
      </c>
      <c r="C52" s="13" t="s">
        <v>5</v>
      </c>
      <c r="D52" s="16"/>
      <c r="E52" s="16"/>
      <c r="F52" s="15">
        <f t="shared" si="5"/>
        <v>0</v>
      </c>
    </row>
    <row r="53" spans="1:6" ht="12.6" customHeight="1" x14ac:dyDescent="0.25">
      <c r="A53" s="11" t="s">
        <v>28</v>
      </c>
      <c r="B53" s="12">
        <v>950</v>
      </c>
      <c r="C53" s="13" t="s">
        <v>6</v>
      </c>
      <c r="D53" s="16"/>
      <c r="E53" s="16"/>
      <c r="F53" s="15">
        <f t="shared" si="5"/>
        <v>0</v>
      </c>
    </row>
    <row r="54" spans="1:6" ht="12.6" customHeight="1" x14ac:dyDescent="0.25">
      <c r="A54" s="11" t="s">
        <v>29</v>
      </c>
      <c r="B54" s="12">
        <v>10</v>
      </c>
      <c r="C54" s="13" t="s">
        <v>10</v>
      </c>
      <c r="D54" s="16"/>
      <c r="E54" s="16"/>
      <c r="F54" s="15">
        <f t="shared" ref="F54:F55" si="6">B54*(D54+E54)</f>
        <v>0</v>
      </c>
    </row>
    <row r="55" spans="1:6" ht="12.6" customHeight="1" x14ac:dyDescent="0.25">
      <c r="A55" s="11" t="s">
        <v>30</v>
      </c>
      <c r="B55" s="12">
        <v>5</v>
      </c>
      <c r="C55" s="13" t="s">
        <v>5</v>
      </c>
      <c r="D55" s="16"/>
      <c r="E55" s="16"/>
      <c r="F55" s="15">
        <f t="shared" si="6"/>
        <v>0</v>
      </c>
    </row>
    <row r="56" spans="1:6" ht="12.6" customHeight="1" x14ac:dyDescent="0.25">
      <c r="A56" s="11" t="s">
        <v>38</v>
      </c>
      <c r="B56" s="12">
        <v>2</v>
      </c>
      <c r="C56" s="13" t="s">
        <v>40</v>
      </c>
      <c r="D56" s="16"/>
      <c r="E56" s="16"/>
      <c r="F56" s="15">
        <f t="shared" si="5"/>
        <v>0</v>
      </c>
    </row>
    <row r="57" spans="1:6" ht="12.6" customHeight="1" x14ac:dyDescent="0.25">
      <c r="A57" s="11" t="s">
        <v>39</v>
      </c>
      <c r="B57" s="12">
        <v>2</v>
      </c>
      <c r="C57" s="13" t="s">
        <v>40</v>
      </c>
      <c r="D57" s="16"/>
      <c r="E57" s="16"/>
      <c r="F57" s="15">
        <f t="shared" si="5"/>
        <v>0</v>
      </c>
    </row>
    <row r="58" spans="1:6" ht="12.6" customHeight="1" x14ac:dyDescent="0.25">
      <c r="A58" s="24" t="s">
        <v>0</v>
      </c>
      <c r="B58" s="9" t="s">
        <v>13</v>
      </c>
      <c r="C58" s="2"/>
      <c r="D58" s="8"/>
      <c r="E58" s="8"/>
      <c r="F58" s="25">
        <f>SUM(F50:F57)</f>
        <v>0</v>
      </c>
    </row>
    <row r="59" spans="1:6" ht="12.6" customHeight="1" x14ac:dyDescent="0.3">
      <c r="A59" s="26"/>
      <c r="B59" s="10" t="s">
        <v>13</v>
      </c>
      <c r="C59" s="1"/>
      <c r="D59" s="1"/>
      <c r="E59" s="31"/>
      <c r="F59" s="32"/>
    </row>
    <row r="60" spans="1:6" ht="23.25" customHeight="1" x14ac:dyDescent="0.3">
      <c r="A60" s="36" t="s">
        <v>24</v>
      </c>
      <c r="B60" s="37" t="s">
        <v>13</v>
      </c>
      <c r="C60" s="38"/>
      <c r="D60" s="38"/>
      <c r="E60" s="39"/>
      <c r="F60" s="40">
        <f>F6+F14+F21+F26+F34+F46+F58</f>
        <v>0</v>
      </c>
    </row>
    <row r="61" spans="1:6" ht="12.6" customHeight="1" x14ac:dyDescent="0.25">
      <c r="F61" s="4"/>
    </row>
    <row r="62" spans="1:6" ht="12.6" customHeight="1" x14ac:dyDescent="0.25">
      <c r="F62" s="4"/>
    </row>
    <row r="63" spans="1:6" ht="12.6" customHeight="1" x14ac:dyDescent="0.25">
      <c r="F63" s="4"/>
    </row>
  </sheetData>
  <phoneticPr fontId="0" type="noConversion"/>
  <pageMargins left="0.49851190476190477" right="0.19685039370078741" top="0.81101190476190477" bottom="0.51181102362204722" header="0.19685039370078741" footer="0.23622047244094491"/>
  <pageSetup paperSize="9" orientation="portrait" r:id="rId1"/>
  <headerFooter alignWithMargins="0">
    <oddHeader>&amp;L&amp;"Arial CE,Tučná kurzíva"SO 02 -
VEŘEJNÉ OSVĚTLENÍ&amp;C&amp;"Arial CE,Tučná kurzíva"NOVOSTAVBA CHODNÍKU
V OBCI HALENKOV&amp;R&amp;"Arial CE,Tučná kurzíva"02-07
 - VÝKAZ VÝMĚR</oddHeader>
    <oddFooter>&amp;C&amp;P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293C20-F443-403F-B308-273196645C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9EB5A2-2DBF-4205-8D40-CB050455C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22AE32-F674-4733-ACC0-6EB5C4513A8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4fc66d1-0bd6-4002-8ae3-bd3679ea79f2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</dc:creator>
  <cp:lastModifiedBy>Petra Kopová</cp:lastModifiedBy>
  <cp:lastPrinted>2018-01-07T15:46:35Z</cp:lastPrinted>
  <dcterms:created xsi:type="dcterms:W3CDTF">2001-09-26T09:30:33Z</dcterms:created>
  <dcterms:modified xsi:type="dcterms:W3CDTF">2018-05-03T09:58:13Z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